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Лист1!$A$1:$J$51</definedName>
  </definedNames>
  <calcPr calcId="145621"/>
</workbook>
</file>

<file path=xl/calcChain.xml><?xml version="1.0" encoding="utf-8"?>
<calcChain xmlns="http://schemas.openxmlformats.org/spreadsheetml/2006/main">
  <c r="I8" i="1" l="1"/>
  <c r="I51" i="1"/>
  <c r="I42" i="1"/>
  <c r="H45" i="1" l="1"/>
  <c r="I41" i="1"/>
  <c r="I35" i="1" s="1"/>
  <c r="I11" i="1" s="1"/>
  <c r="J41" i="1"/>
  <c r="J35" i="1" s="1"/>
  <c r="J11" i="1" s="1"/>
  <c r="H41" i="1"/>
  <c r="I36" i="1"/>
  <c r="J36" i="1"/>
  <c r="H40" i="1"/>
  <c r="H39" i="1"/>
  <c r="H38" i="1"/>
  <c r="H37" i="1"/>
  <c r="I27" i="1"/>
  <c r="I18" i="1" s="1"/>
  <c r="I10" i="1" s="1"/>
  <c r="J27" i="1"/>
  <c r="J18" i="1" s="1"/>
  <c r="J10" i="1" s="1"/>
  <c r="H34" i="1"/>
  <c r="H27" i="1" s="1"/>
  <c r="H18" i="1" s="1"/>
  <c r="H10" i="1" s="1"/>
  <c r="I19" i="1"/>
  <c r="I9" i="1" s="1"/>
  <c r="J19" i="1"/>
  <c r="J9" i="1" s="1"/>
  <c r="H19" i="1"/>
  <c r="H9" i="1" s="1"/>
  <c r="H17" i="1" l="1"/>
  <c r="H36" i="1"/>
  <c r="H35" i="1" s="1"/>
  <c r="H11" i="1" s="1"/>
  <c r="K14" i="1"/>
  <c r="H51" i="1" l="1"/>
  <c r="H44" i="1"/>
  <c r="H12" i="1" s="1"/>
  <c r="I44" i="1" l="1"/>
  <c r="I12" i="1" s="1"/>
  <c r="J44" i="1"/>
  <c r="J12" i="1" s="1"/>
  <c r="K12" i="1" s="1"/>
  <c r="I17" i="1" l="1"/>
  <c r="J17" i="1"/>
  <c r="K17" i="1"/>
  <c r="K11" i="1"/>
  <c r="I50" i="1"/>
  <c r="I13" i="1" s="1"/>
  <c r="J50" i="1"/>
  <c r="J13" i="1" s="1"/>
  <c r="J8" i="1" s="1"/>
  <c r="H50" i="1"/>
  <c r="H13" i="1" s="1"/>
  <c r="K13" i="1" l="1"/>
  <c r="K9" i="1"/>
  <c r="H16" i="1"/>
  <c r="H8" i="1"/>
  <c r="K10" i="1"/>
  <c r="J16" i="1"/>
  <c r="I16" i="1"/>
  <c r="K8" i="1" l="1"/>
</calcChain>
</file>

<file path=xl/sharedStrings.xml><?xml version="1.0" encoding="utf-8"?>
<sst xmlns="http://schemas.openxmlformats.org/spreadsheetml/2006/main" count="75" uniqueCount="41">
  <si>
    <t>N п/п</t>
  </si>
  <si>
    <t>Наименование отдельного мероприятия, подпрограммы, основного мероприятия, мероприятия</t>
  </si>
  <si>
    <t>Ответственный исполнитель, соисполнители</t>
  </si>
  <si>
    <t>Код бюджетной классификации</t>
  </si>
  <si>
    <t>ГРБС</t>
  </si>
  <si>
    <t>Рз Пр</t>
  </si>
  <si>
    <t>ЦСР</t>
  </si>
  <si>
    <t>ВР</t>
  </si>
  <si>
    <t>Муниципальная программа «Совершенствование межбюджетных отношений и управление муниципальным долгом в Кировском муниципальном районе  на 2022-2024 годы»</t>
  </si>
  <si>
    <t>всего, в том числе:</t>
  </si>
  <si>
    <t>Х</t>
  </si>
  <si>
    <t xml:space="preserve">Финансовое управление </t>
  </si>
  <si>
    <t>Администрация Кировского муниципального</t>
  </si>
  <si>
    <t>Совершенствование межбюджетных отношений в Кировском муниципальном районе</t>
  </si>
  <si>
    <t>1.1.</t>
  </si>
  <si>
    <t>Дотации на выравнивание бюджетной обеспеченности поселений</t>
  </si>
  <si>
    <t>Всего, в том числе:</t>
  </si>
  <si>
    <t>Финансовое управление</t>
  </si>
  <si>
    <t>Обслуживание муниципального долга</t>
  </si>
  <si>
    <t>Администрация Кировского муниципального района</t>
  </si>
  <si>
    <t>002</t>
  </si>
  <si>
    <t>1.2</t>
  </si>
  <si>
    <t>Приложение №3</t>
  </si>
  <si>
    <t>ИНФОРМАЦИЯ О РЕСУРСНОМ ОБЕСПЕЧЕНИИ МУНИЦИПАЛЬНОЙ ПРОГРАММЫ ЗА СЧЕТ СРЕДСТВ БЮДЖЕТА КИРОВСКОГО МУНИЦИПАЛЬНОГО РАЙОНА И ПРОГНОЗНАЯ ОЦЕНКА ПРИВЛЕКАЕМЫХ НА РЕАЛИЗАЦИЮ ЕЕ ЦЕЛЕЙ СРЕДСТВ ФЕДЕРАЛЬНОГО БЮДЖЕТА, КРАЕВОГО БЮДЖЕТА, БЮДЖЕТОВ ГОСУДАРСТВЕННЫХ ВНЕБЮДЖЕТНЫХ ФОНДОВ, ИНЫХ ВНЕБЮДЖЕТНЫХ ИСТОЧНИКОВ</t>
  </si>
  <si>
    <t xml:space="preserve"> «Совершенствование межбюджетных отношений и управление муниципальным долгом в Кировском муниципальном районе  на 2022-2024 годы»</t>
  </si>
  <si>
    <t>тыс.руб.</t>
  </si>
  <si>
    <t>1.3</t>
  </si>
  <si>
    <t>Иные межбюджетные трансферты общего характера (в целях компенсации дополнительных расходов местных бюджетов в связи с увеличением прогнозных значений среднемесячного дохода от трудовой деятельности работников муниципальных учреждений культуры в Приморском крае)</t>
  </si>
  <si>
    <t>Финансовое управление, в т.ч</t>
  </si>
  <si>
    <t>Кировское городское поселение</t>
  </si>
  <si>
    <t>Горноключевское городское поселение</t>
  </si>
  <si>
    <t>Горненское сельское поселение</t>
  </si>
  <si>
    <t>Крыловское сельское поселение</t>
  </si>
  <si>
    <t>Руновское сельское поселение</t>
  </si>
  <si>
    <t>Хвищанское сельское поселение</t>
  </si>
  <si>
    <t xml:space="preserve">Горненское сельское поселение </t>
  </si>
  <si>
    <t>в т.ч за счет МБ</t>
  </si>
  <si>
    <t>в т.ч. за счет КБ</t>
  </si>
  <si>
    <t>Прочие межбюджетные трансферты общего характера (дотации на сбалансированность бюджетов поселений) в т.ч</t>
  </si>
  <si>
    <t>1.2.1      Прочие межбюджетные трансферты общего характера                                              (дотации на сбалансированность бюджетов поселений, первоочередные расходы)</t>
  </si>
  <si>
    <t>1 .2. 2   Прочие межбюджетные трансферты общего характера                               (выборы сельских поселений)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</si>
</sst>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0000"/>
    <numFmt numFmtId="166" formatCode="0.00000"/>
  </numFmts>
  <fonts count="1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name val="Calibri"/>
      <family val="2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</font>
    <font>
      <b/>
      <sz val="11"/>
      <name val="Calibri"/>
      <family val="2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15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49" fontId="1" fillId="0" borderId="0" xfId="0" applyNumberFormat="1" applyFont="1" applyAlignment="1">
      <alignment vertical="distributed"/>
    </xf>
    <xf numFmtId="165" fontId="1" fillId="0" borderId="0" xfId="0" applyNumberFormat="1" applyFont="1"/>
    <xf numFmtId="49" fontId="2" fillId="0" borderId="0" xfId="0" applyNumberFormat="1" applyFont="1" applyBorder="1" applyAlignment="1">
      <alignment horizontal="center" vertical="distributed"/>
    </xf>
    <xf numFmtId="49" fontId="2" fillId="0" borderId="8" xfId="0" applyNumberFormat="1" applyFont="1" applyBorder="1" applyAlignment="1">
      <alignment horizontal="center" vertical="distributed"/>
    </xf>
    <xf numFmtId="165" fontId="2" fillId="0" borderId="8" xfId="0" applyNumberFormat="1" applyFont="1" applyBorder="1" applyAlignment="1">
      <alignment horizontal="center" vertical="distributed"/>
    </xf>
    <xf numFmtId="49" fontId="3" fillId="0" borderId="8" xfId="0" applyNumberFormat="1" applyFont="1" applyBorder="1" applyAlignment="1">
      <alignment horizontal="center" vertical="distributed"/>
    </xf>
    <xf numFmtId="0" fontId="5" fillId="0" borderId="0" xfId="0" applyFont="1"/>
    <xf numFmtId="49" fontId="4" fillId="0" borderId="4" xfId="0" applyNumberFormat="1" applyFont="1" applyBorder="1" applyAlignment="1">
      <alignment horizontal="center" vertical="distributed" wrapText="1"/>
    </xf>
    <xf numFmtId="0" fontId="4" fillId="0" borderId="4" xfId="0" applyFont="1" applyBorder="1" applyAlignment="1">
      <alignment horizontal="center" vertical="center" wrapText="1"/>
    </xf>
    <xf numFmtId="165" fontId="5" fillId="0" borderId="0" xfId="0" applyNumberFormat="1" applyFont="1"/>
    <xf numFmtId="0" fontId="6" fillId="0" borderId="4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distributed" wrapText="1"/>
    </xf>
    <xf numFmtId="165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165" fontId="7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0" fontId="6" fillId="0" borderId="6" xfId="0" applyFont="1" applyBorder="1" applyAlignment="1">
      <alignment vertical="center" wrapText="1"/>
    </xf>
    <xf numFmtId="49" fontId="6" fillId="0" borderId="6" xfId="0" applyNumberFormat="1" applyFont="1" applyBorder="1" applyAlignment="1">
      <alignment horizontal="center" vertical="distributed" wrapText="1"/>
    </xf>
    <xf numFmtId="0" fontId="6" fillId="0" borderId="9" xfId="0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center" vertical="distributed" wrapText="1"/>
    </xf>
    <xf numFmtId="0" fontId="8" fillId="0" borderId="4" xfId="0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5" fontId="9" fillId="0" borderId="0" xfId="0" applyNumberFormat="1" applyFont="1"/>
    <xf numFmtId="0" fontId="9" fillId="0" borderId="0" xfId="0" applyFont="1"/>
    <xf numFmtId="0" fontId="8" fillId="0" borderId="4" xfId="0" applyFont="1" applyBorder="1" applyAlignment="1">
      <alignment vertical="center" wrapText="1"/>
    </xf>
    <xf numFmtId="49" fontId="8" fillId="0" borderId="4" xfId="0" applyNumberFormat="1" applyFont="1" applyBorder="1" applyAlignment="1">
      <alignment horizontal="center" vertical="distributed" wrapText="1"/>
    </xf>
    <xf numFmtId="3" fontId="4" fillId="0" borderId="4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center" vertical="distributed"/>
    </xf>
    <xf numFmtId="49" fontId="7" fillId="0" borderId="9" xfId="0" applyNumberFormat="1" applyFont="1" applyBorder="1" applyAlignment="1">
      <alignment horizontal="center" vertical="distributed" wrapText="1"/>
    </xf>
    <xf numFmtId="0" fontId="7" fillId="0" borderId="9" xfId="0" applyFont="1" applyBorder="1" applyAlignment="1">
      <alignment horizontal="center" vertical="center" wrapText="1"/>
    </xf>
    <xf numFmtId="165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165" fontId="7" fillId="0" borderId="10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6" fontId="4" fillId="0" borderId="21" xfId="0" applyNumberFormat="1" applyFont="1" applyFill="1" applyBorder="1" applyAlignment="1">
      <alignment horizontal="center" vertical="center" wrapText="1"/>
    </xf>
    <xf numFmtId="164" fontId="6" fillId="0" borderId="22" xfId="0" applyNumberFormat="1" applyFont="1" applyBorder="1" applyAlignment="1">
      <alignment horizontal="center" vertical="center" wrapText="1"/>
    </xf>
    <xf numFmtId="166" fontId="6" fillId="0" borderId="16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9" fontId="7" fillId="0" borderId="15" xfId="0" applyNumberFormat="1" applyFont="1" applyBorder="1" applyAlignment="1">
      <alignment horizontal="center" vertical="distributed" wrapText="1"/>
    </xf>
    <xf numFmtId="0" fontId="7" fillId="0" borderId="15" xfId="0" applyFont="1" applyBorder="1" applyAlignment="1">
      <alignment horizontal="center" vertical="center" wrapText="1"/>
    </xf>
    <xf numFmtId="165" fontId="12" fillId="0" borderId="16" xfId="1" applyNumberFormat="1" applyFont="1" applyFill="1" applyBorder="1" applyAlignment="1">
      <alignment horizontal="center" wrapText="1"/>
    </xf>
    <xf numFmtId="165" fontId="12" fillId="0" borderId="0" xfId="1" applyNumberFormat="1" applyFont="1" applyFill="1" applyBorder="1" applyAlignment="1">
      <alignment horizontal="center" wrapText="1"/>
    </xf>
    <xf numFmtId="165" fontId="12" fillId="0" borderId="9" xfId="1" applyNumberFormat="1" applyFont="1" applyFill="1" applyBorder="1" applyAlignment="1">
      <alignment horizontal="center" wrapText="1"/>
    </xf>
    <xf numFmtId="165" fontId="12" fillId="0" borderId="4" xfId="1" applyNumberFormat="1" applyFont="1" applyFill="1" applyBorder="1" applyAlignment="1">
      <alignment horizontal="center" wrapText="1"/>
    </xf>
    <xf numFmtId="165" fontId="12" fillId="0" borderId="16" xfId="1" applyNumberFormat="1" applyFont="1" applyFill="1" applyBorder="1" applyAlignment="1">
      <alignment horizontal="center"/>
    </xf>
    <xf numFmtId="165" fontId="12" fillId="0" borderId="17" xfId="1" applyNumberFormat="1" applyFont="1" applyFill="1" applyBorder="1" applyAlignment="1">
      <alignment horizontal="center"/>
    </xf>
    <xf numFmtId="165" fontId="12" fillId="0" borderId="25" xfId="1" applyNumberFormat="1" applyFont="1" applyFill="1" applyBorder="1" applyAlignment="1">
      <alignment horizontal="center"/>
    </xf>
    <xf numFmtId="0" fontId="7" fillId="0" borderId="18" xfId="0" applyFont="1" applyBorder="1" applyAlignment="1">
      <alignment vertical="center" wrapText="1"/>
    </xf>
    <xf numFmtId="49" fontId="7" fillId="0" borderId="18" xfId="0" applyNumberFormat="1" applyFont="1" applyBorder="1" applyAlignment="1">
      <alignment horizontal="center" vertical="distributed" wrapText="1"/>
    </xf>
    <xf numFmtId="0" fontId="7" fillId="0" borderId="18" xfId="0" applyFont="1" applyBorder="1" applyAlignment="1">
      <alignment horizontal="center" vertical="center" wrapText="1"/>
    </xf>
    <xf numFmtId="165" fontId="7" fillId="0" borderId="18" xfId="0" applyNumberFormat="1" applyFont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distributed" wrapText="1"/>
    </xf>
    <xf numFmtId="0" fontId="7" fillId="0" borderId="3" xfId="0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65" fontId="7" fillId="0" borderId="13" xfId="0" applyNumberFormat="1" applyFont="1" applyBorder="1" applyAlignment="1">
      <alignment horizontal="center" vertical="center" wrapText="1"/>
    </xf>
    <xf numFmtId="165" fontId="7" fillId="0" borderId="26" xfId="0" applyNumberFormat="1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distributed" wrapText="1"/>
    </xf>
    <xf numFmtId="49" fontId="6" fillId="0" borderId="6" xfId="0" applyNumberFormat="1" applyFont="1" applyBorder="1" applyAlignment="1">
      <alignment horizontal="center" vertical="distributed" wrapText="1"/>
    </xf>
    <xf numFmtId="49" fontId="6" fillId="0" borderId="2" xfId="0" applyNumberFormat="1" applyFont="1" applyBorder="1" applyAlignment="1">
      <alignment horizontal="center" vertical="distributed" wrapText="1"/>
    </xf>
    <xf numFmtId="49" fontId="8" fillId="0" borderId="1" xfId="0" applyNumberFormat="1" applyFont="1" applyBorder="1" applyAlignment="1">
      <alignment horizontal="center" vertical="distributed" wrapText="1"/>
    </xf>
    <xf numFmtId="49" fontId="8" fillId="0" borderId="2" xfId="0" applyNumberFormat="1" applyFont="1" applyBorder="1" applyAlignment="1">
      <alignment horizontal="center" vertical="distributed" wrapText="1"/>
    </xf>
    <xf numFmtId="0" fontId="7" fillId="0" borderId="6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distributed"/>
    </xf>
    <xf numFmtId="49" fontId="2" fillId="0" borderId="0" xfId="0" applyNumberFormat="1" applyFont="1" applyBorder="1" applyAlignment="1">
      <alignment horizontal="center" vertical="distributed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165" fontId="6" fillId="0" borderId="2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tabSelected="1" view="pageBreakPreview" zoomScale="96" zoomScaleNormal="100" zoomScaleSheetLayoutView="96" workbookViewId="0">
      <selection activeCell="I16" sqref="I16"/>
    </sheetView>
  </sheetViews>
  <sheetFormatPr defaultColWidth="9.109375" defaultRowHeight="14.4" x14ac:dyDescent="0.3"/>
  <cols>
    <col min="1" max="1" width="9.109375" style="70"/>
    <col min="2" max="2" width="36.6640625" style="1" customWidth="1"/>
    <col min="3" max="3" width="17" style="2" customWidth="1"/>
    <col min="4" max="4" width="9.109375" style="3"/>
    <col min="5" max="5" width="9.109375" style="2"/>
    <col min="6" max="6" width="16.6640625" style="2" customWidth="1"/>
    <col min="7" max="7" width="9.109375" style="2"/>
    <col min="8" max="8" width="16.88671875" style="4" customWidth="1"/>
    <col min="9" max="9" width="17.44140625" style="2" customWidth="1"/>
    <col min="10" max="10" width="16.6640625" style="2" customWidth="1"/>
    <col min="11" max="11" width="13.6640625" style="2" bestFit="1" customWidth="1"/>
    <col min="12" max="13" width="9.109375" style="2"/>
    <col min="14" max="14" width="12.44140625" style="2" bestFit="1" customWidth="1"/>
    <col min="15" max="15" width="10.44140625" style="2" bestFit="1" customWidth="1"/>
    <col min="16" max="16384" width="9.109375" style="2"/>
  </cols>
  <sheetData>
    <row r="1" spans="1:15" x14ac:dyDescent="0.3">
      <c r="I1" s="141" t="s">
        <v>22</v>
      </c>
      <c r="J1" s="141"/>
    </row>
    <row r="2" spans="1:15" ht="54" customHeight="1" x14ac:dyDescent="0.3">
      <c r="A2" s="142" t="s">
        <v>23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5" ht="42" customHeight="1" x14ac:dyDescent="0.3">
      <c r="A3" s="143" t="s">
        <v>24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5" ht="37.5" customHeight="1" thickBot="1" x14ac:dyDescent="0.35">
      <c r="A4" s="38"/>
      <c r="B4" s="5"/>
      <c r="C4" s="5"/>
      <c r="D4" s="6"/>
      <c r="E4" s="6"/>
      <c r="F4" s="6"/>
      <c r="G4" s="6"/>
      <c r="H4" s="7"/>
      <c r="I4" s="6"/>
      <c r="J4" s="8" t="s">
        <v>25</v>
      </c>
    </row>
    <row r="5" spans="1:15" s="9" customFormat="1" ht="66" customHeight="1" thickBot="1" x14ac:dyDescent="0.35">
      <c r="A5" s="144" t="s">
        <v>0</v>
      </c>
      <c r="B5" s="146" t="s">
        <v>1</v>
      </c>
      <c r="C5" s="148" t="s">
        <v>2</v>
      </c>
      <c r="D5" s="150" t="s">
        <v>3</v>
      </c>
      <c r="E5" s="151"/>
      <c r="F5" s="151"/>
      <c r="G5" s="152"/>
      <c r="H5" s="153"/>
      <c r="I5" s="154"/>
      <c r="J5" s="155"/>
    </row>
    <row r="6" spans="1:15" s="9" customFormat="1" thickBot="1" x14ac:dyDescent="0.35">
      <c r="A6" s="145"/>
      <c r="B6" s="147"/>
      <c r="C6" s="149"/>
      <c r="D6" s="10" t="s">
        <v>4</v>
      </c>
      <c r="E6" s="11" t="s">
        <v>5</v>
      </c>
      <c r="F6" s="11" t="s">
        <v>6</v>
      </c>
      <c r="G6" s="11" t="s">
        <v>7</v>
      </c>
      <c r="H6" s="35">
        <v>2022</v>
      </c>
      <c r="I6" s="11">
        <v>2023</v>
      </c>
      <c r="J6" s="11">
        <v>2024</v>
      </c>
      <c r="K6" s="12"/>
    </row>
    <row r="7" spans="1:15" s="37" customFormat="1" ht="16.2" thickBot="1" x14ac:dyDescent="0.35">
      <c r="A7" s="71">
        <v>1</v>
      </c>
      <c r="B7" s="13">
        <v>2</v>
      </c>
      <c r="C7" s="13">
        <v>3</v>
      </c>
      <c r="D7" s="14">
        <v>4</v>
      </c>
      <c r="E7" s="13">
        <v>5</v>
      </c>
      <c r="F7" s="13">
        <v>6</v>
      </c>
      <c r="G7" s="13">
        <v>7</v>
      </c>
      <c r="H7" s="36">
        <v>8</v>
      </c>
      <c r="I7" s="13">
        <v>9</v>
      </c>
      <c r="J7" s="13">
        <v>10</v>
      </c>
    </row>
    <row r="8" spans="1:15" ht="52.5" customHeight="1" thickBot="1" x14ac:dyDescent="0.35">
      <c r="A8" s="121"/>
      <c r="B8" s="124" t="s">
        <v>8</v>
      </c>
      <c r="C8" s="16" t="s">
        <v>9</v>
      </c>
      <c r="D8" s="14" t="s">
        <v>10</v>
      </c>
      <c r="E8" s="13" t="s">
        <v>10</v>
      </c>
      <c r="F8" s="17">
        <v>1200000000</v>
      </c>
      <c r="G8" s="17">
        <v>0</v>
      </c>
      <c r="H8" s="18">
        <f>H9+H10+H11+H13+H12</f>
        <v>21770.259239999999</v>
      </c>
      <c r="I8" s="18">
        <f>I9+I10+I11+I13+I12</f>
        <v>22123.795889999998</v>
      </c>
      <c r="J8" s="18">
        <f t="shared" ref="I8:J8" si="0">J9+J10+J11+J13+J12</f>
        <v>11588.879999999997</v>
      </c>
      <c r="K8" s="4">
        <f>H8+I8+J8</f>
        <v>55482.935129999991</v>
      </c>
      <c r="N8" s="4"/>
    </row>
    <row r="9" spans="1:15" ht="30" customHeight="1" thickBot="1" x14ac:dyDescent="0.35">
      <c r="A9" s="122"/>
      <c r="B9" s="115"/>
      <c r="C9" s="126" t="s">
        <v>11</v>
      </c>
      <c r="D9" s="110" t="s">
        <v>20</v>
      </c>
      <c r="E9" s="13">
        <v>1401</v>
      </c>
      <c r="F9" s="13">
        <v>1200093110</v>
      </c>
      <c r="G9" s="13">
        <v>500</v>
      </c>
      <c r="H9" s="15">
        <f>H19</f>
        <v>11100.911999999998</v>
      </c>
      <c r="I9" s="15">
        <f t="shared" ref="I9:J9" si="1">I19</f>
        <v>10728.879999999997</v>
      </c>
      <c r="J9" s="15">
        <f t="shared" si="1"/>
        <v>10728.879999999997</v>
      </c>
      <c r="K9" s="21">
        <f>H9+I9+J9</f>
        <v>32558.671999999991</v>
      </c>
    </row>
    <row r="10" spans="1:15" ht="16.2" thickBot="1" x14ac:dyDescent="0.35">
      <c r="A10" s="122"/>
      <c r="B10" s="115"/>
      <c r="C10" s="127"/>
      <c r="D10" s="111"/>
      <c r="E10" s="13">
        <v>1401</v>
      </c>
      <c r="F10" s="13">
        <v>1200012261</v>
      </c>
      <c r="G10" s="13">
        <v>500</v>
      </c>
      <c r="H10" s="15">
        <f>H18</f>
        <v>6415.3640000000005</v>
      </c>
      <c r="I10" s="15">
        <f t="shared" ref="I10:J10" si="2">I18</f>
        <v>7872.0319999999992</v>
      </c>
      <c r="J10" s="15">
        <f t="shared" si="2"/>
        <v>650</v>
      </c>
      <c r="K10" s="21">
        <f t="shared" ref="K10" si="3">H10+I10+J10</f>
        <v>14937.396000000001</v>
      </c>
      <c r="L10" s="21"/>
      <c r="M10" s="21"/>
      <c r="N10" s="21"/>
      <c r="O10" s="21"/>
    </row>
    <row r="11" spans="1:15" ht="16.2" thickBot="1" x14ac:dyDescent="0.35">
      <c r="A11" s="122"/>
      <c r="B11" s="115"/>
      <c r="C11" s="128"/>
      <c r="D11" s="112"/>
      <c r="E11" s="13">
        <v>1403</v>
      </c>
      <c r="F11" s="13">
        <v>1200012262</v>
      </c>
      <c r="G11" s="13">
        <v>500</v>
      </c>
      <c r="H11" s="15">
        <f>H35</f>
        <v>3123.5832399999999</v>
      </c>
      <c r="I11" s="15">
        <f t="shared" ref="I11:J11" si="4">I35</f>
        <v>3443.9292800000003</v>
      </c>
      <c r="J11" s="15">
        <f t="shared" si="4"/>
        <v>100</v>
      </c>
      <c r="K11" s="21">
        <f>H11+I11+J11</f>
        <v>6667.5125200000002</v>
      </c>
    </row>
    <row r="12" spans="1:15" ht="16.2" thickBot="1" x14ac:dyDescent="0.35">
      <c r="A12" s="122"/>
      <c r="B12" s="115"/>
      <c r="C12" s="22"/>
      <c r="D12" s="23"/>
      <c r="E12" s="13">
        <v>1403</v>
      </c>
      <c r="F12" s="24">
        <v>1200091030</v>
      </c>
      <c r="G12" s="13">
        <v>500</v>
      </c>
      <c r="H12" s="25">
        <f>H44</f>
        <v>1048.4000000000001</v>
      </c>
      <c r="I12" s="25">
        <f t="shared" ref="I12:J12" si="5">I44</f>
        <v>0</v>
      </c>
      <c r="J12" s="25">
        <f t="shared" si="5"/>
        <v>0</v>
      </c>
      <c r="K12" s="21">
        <f>H12+I12+J12</f>
        <v>1048.4000000000001</v>
      </c>
    </row>
    <row r="13" spans="1:15" ht="13.5" customHeight="1" x14ac:dyDescent="0.3">
      <c r="A13" s="122"/>
      <c r="B13" s="115"/>
      <c r="C13" s="103" t="s">
        <v>12</v>
      </c>
      <c r="D13" s="110">
        <v>951</v>
      </c>
      <c r="E13" s="118">
        <v>1301</v>
      </c>
      <c r="F13" s="118">
        <v>1200012263</v>
      </c>
      <c r="G13" s="118">
        <v>0</v>
      </c>
      <c r="H13" s="133">
        <f>H50</f>
        <v>82</v>
      </c>
      <c r="I13" s="133">
        <f t="shared" ref="I13" si="6">I50</f>
        <v>78.954610000000002</v>
      </c>
      <c r="J13" s="136">
        <f>J50</f>
        <v>110</v>
      </c>
      <c r="K13" s="21">
        <f>H13+I13+J13</f>
        <v>270.95461</v>
      </c>
    </row>
    <row r="14" spans="1:15" ht="13.5" customHeight="1" x14ac:dyDescent="0.3">
      <c r="A14" s="122"/>
      <c r="B14" s="115"/>
      <c r="C14" s="104"/>
      <c r="D14" s="111"/>
      <c r="E14" s="119"/>
      <c r="F14" s="119"/>
      <c r="G14" s="119"/>
      <c r="H14" s="134"/>
      <c r="I14" s="134"/>
      <c r="J14" s="137"/>
      <c r="K14" s="21">
        <f t="shared" ref="K14" si="7">H14+I14+J14</f>
        <v>0</v>
      </c>
    </row>
    <row r="15" spans="1:15" ht="1.5" customHeight="1" thickBot="1" x14ac:dyDescent="0.35">
      <c r="A15" s="123"/>
      <c r="B15" s="125"/>
      <c r="C15" s="105"/>
      <c r="D15" s="112"/>
      <c r="E15" s="120"/>
      <c r="F15" s="120"/>
      <c r="G15" s="120"/>
      <c r="H15" s="135"/>
      <c r="I15" s="135"/>
      <c r="J15" s="138"/>
      <c r="K15" s="21"/>
    </row>
    <row r="16" spans="1:15" ht="59.25" customHeight="1" thickBot="1" x14ac:dyDescent="0.35">
      <c r="A16" s="71">
        <v>1</v>
      </c>
      <c r="B16" s="26" t="s">
        <v>13</v>
      </c>
      <c r="C16" s="16" t="s">
        <v>9</v>
      </c>
      <c r="D16" s="27" t="s">
        <v>10</v>
      </c>
      <c r="E16" s="17" t="s">
        <v>10</v>
      </c>
      <c r="F16" s="17">
        <v>1200000000</v>
      </c>
      <c r="G16" s="17" t="s">
        <v>10</v>
      </c>
      <c r="H16" s="18">
        <f>H17+H18</f>
        <v>17516.275999999998</v>
      </c>
      <c r="I16" s="18">
        <f t="shared" ref="I16:J16" si="8">I17+I18</f>
        <v>18600.911999999997</v>
      </c>
      <c r="J16" s="18">
        <f t="shared" si="8"/>
        <v>11378.879999999997</v>
      </c>
    </row>
    <row r="17" spans="1:11" s="32" customFormat="1" ht="30.75" customHeight="1" thickBot="1" x14ac:dyDescent="0.35">
      <c r="A17" s="75" t="s">
        <v>14</v>
      </c>
      <c r="B17" s="78" t="s">
        <v>15</v>
      </c>
      <c r="C17" s="101" t="s">
        <v>16</v>
      </c>
      <c r="D17" s="113" t="s">
        <v>20</v>
      </c>
      <c r="E17" s="139">
        <v>1401</v>
      </c>
      <c r="F17" s="28">
        <v>1200093110</v>
      </c>
      <c r="G17" s="28">
        <v>500</v>
      </c>
      <c r="H17" s="29">
        <f>H19</f>
        <v>11100.911999999998</v>
      </c>
      <c r="I17" s="30">
        <f t="shared" ref="I17:J17" si="9">I19</f>
        <v>10728.879999999997</v>
      </c>
      <c r="J17" s="30">
        <f t="shared" si="9"/>
        <v>10728.879999999997</v>
      </c>
      <c r="K17" s="31">
        <f>H17+I17+J17</f>
        <v>32558.671999999991</v>
      </c>
    </row>
    <row r="18" spans="1:11" s="32" customFormat="1" ht="16.8" thickBot="1" x14ac:dyDescent="0.35">
      <c r="A18" s="76"/>
      <c r="B18" s="115"/>
      <c r="C18" s="102"/>
      <c r="D18" s="114"/>
      <c r="E18" s="140"/>
      <c r="F18" s="28">
        <v>1200012261</v>
      </c>
      <c r="G18" s="28">
        <v>500</v>
      </c>
      <c r="H18" s="29">
        <f>H27</f>
        <v>6415.3640000000005</v>
      </c>
      <c r="I18" s="29">
        <f t="shared" ref="I18:J18" si="10">I27</f>
        <v>7872.0319999999992</v>
      </c>
      <c r="J18" s="29">
        <f t="shared" si="10"/>
        <v>650</v>
      </c>
    </row>
    <row r="19" spans="1:11" ht="47.4" thickBot="1" x14ac:dyDescent="0.35">
      <c r="A19" s="76"/>
      <c r="B19" s="115"/>
      <c r="C19" s="42" t="s">
        <v>28</v>
      </c>
      <c r="D19" s="67" t="s">
        <v>20</v>
      </c>
      <c r="E19" s="68">
        <v>1401</v>
      </c>
      <c r="F19" s="68">
        <v>1200093110</v>
      </c>
      <c r="G19" s="68">
        <v>510</v>
      </c>
      <c r="H19" s="69">
        <f>SUM(H21:H26)</f>
        <v>11100.911999999998</v>
      </c>
      <c r="I19" s="69">
        <f t="shared" ref="I19:J19" si="11">SUM(I21:I26)</f>
        <v>10728.879999999997</v>
      </c>
      <c r="J19" s="69">
        <f t="shared" si="11"/>
        <v>10728.879999999997</v>
      </c>
    </row>
    <row r="20" spans="1:11" ht="16.2" thickBot="1" x14ac:dyDescent="0.35">
      <c r="A20" s="76"/>
      <c r="B20" s="116"/>
      <c r="C20" s="129" t="s">
        <v>37</v>
      </c>
      <c r="D20" s="131"/>
      <c r="E20" s="131"/>
      <c r="F20" s="131"/>
      <c r="G20" s="132"/>
      <c r="H20" s="97"/>
      <c r="I20" s="97"/>
      <c r="J20" s="97"/>
    </row>
    <row r="21" spans="1:11" ht="24" customHeight="1" thickBot="1" x14ac:dyDescent="0.35">
      <c r="A21" s="76"/>
      <c r="B21" s="116"/>
      <c r="C21" s="81" t="s">
        <v>29</v>
      </c>
      <c r="D21" s="82"/>
      <c r="E21" s="82"/>
      <c r="F21" s="82"/>
      <c r="G21" s="106"/>
      <c r="H21" s="56">
        <v>7034.7879999999996</v>
      </c>
      <c r="I21" s="56">
        <v>6848.152</v>
      </c>
      <c r="J21" s="56">
        <v>6848.152</v>
      </c>
    </row>
    <row r="22" spans="1:11" ht="24" customHeight="1" thickBot="1" x14ac:dyDescent="0.35">
      <c r="A22" s="76"/>
      <c r="B22" s="116"/>
      <c r="C22" s="81" t="s">
        <v>30</v>
      </c>
      <c r="D22" s="82"/>
      <c r="E22" s="82"/>
      <c r="F22" s="82"/>
      <c r="G22" s="106"/>
      <c r="H22" s="56">
        <v>2736.7240000000002</v>
      </c>
      <c r="I22" s="56">
        <v>2661.828</v>
      </c>
      <c r="J22" s="56">
        <v>2661.828</v>
      </c>
    </row>
    <row r="23" spans="1:11" ht="24" customHeight="1" thickBot="1" x14ac:dyDescent="0.35">
      <c r="A23" s="76"/>
      <c r="B23" s="116"/>
      <c r="C23" s="81" t="s">
        <v>31</v>
      </c>
      <c r="D23" s="82"/>
      <c r="E23" s="82"/>
      <c r="F23" s="82"/>
      <c r="G23" s="106"/>
      <c r="H23" s="56">
        <v>36.549999999999997</v>
      </c>
      <c r="I23" s="56">
        <v>32.299999999999997</v>
      </c>
      <c r="J23" s="56">
        <v>32.299999999999997</v>
      </c>
    </row>
    <row r="24" spans="1:11" ht="24" customHeight="1" thickBot="1" x14ac:dyDescent="0.35">
      <c r="A24" s="76"/>
      <c r="B24" s="116"/>
      <c r="C24" s="81" t="s">
        <v>32</v>
      </c>
      <c r="D24" s="82"/>
      <c r="E24" s="82"/>
      <c r="F24" s="82"/>
      <c r="G24" s="106"/>
      <c r="H24" s="58">
        <v>437.75</v>
      </c>
      <c r="I24" s="56">
        <v>407.15</v>
      </c>
      <c r="J24" s="56">
        <v>407.15</v>
      </c>
    </row>
    <row r="25" spans="1:11" ht="24" customHeight="1" thickBot="1" x14ac:dyDescent="0.35">
      <c r="A25" s="76"/>
      <c r="B25" s="116"/>
      <c r="C25" s="81" t="s">
        <v>33</v>
      </c>
      <c r="D25" s="82"/>
      <c r="E25" s="82"/>
      <c r="F25" s="82"/>
      <c r="G25" s="106"/>
      <c r="H25" s="56">
        <v>745.45</v>
      </c>
      <c r="I25" s="56">
        <v>682.55</v>
      </c>
      <c r="J25" s="56">
        <v>682.55</v>
      </c>
    </row>
    <row r="26" spans="1:11" ht="24" customHeight="1" thickBot="1" x14ac:dyDescent="0.35">
      <c r="A26" s="76"/>
      <c r="B26" s="116"/>
      <c r="C26" s="107" t="s">
        <v>34</v>
      </c>
      <c r="D26" s="108"/>
      <c r="E26" s="108"/>
      <c r="F26" s="108"/>
      <c r="G26" s="109"/>
      <c r="H26" s="56">
        <v>109.65</v>
      </c>
      <c r="I26" s="56">
        <v>96.9</v>
      </c>
      <c r="J26" s="57">
        <v>96.9</v>
      </c>
    </row>
    <row r="27" spans="1:11" ht="31.2" x14ac:dyDescent="0.3">
      <c r="A27" s="76"/>
      <c r="B27" s="116"/>
      <c r="C27" s="59" t="s">
        <v>17</v>
      </c>
      <c r="D27" s="60" t="s">
        <v>20</v>
      </c>
      <c r="E27" s="61">
        <v>1401</v>
      </c>
      <c r="F27" s="61">
        <v>1200012261</v>
      </c>
      <c r="G27" s="61">
        <v>510</v>
      </c>
      <c r="H27" s="62">
        <f>SUM(H29:H34)</f>
        <v>6415.3640000000005</v>
      </c>
      <c r="I27" s="62">
        <f t="shared" ref="I27:J27" si="12">SUM(I29:I34)</f>
        <v>7872.0319999999992</v>
      </c>
      <c r="J27" s="44">
        <f t="shared" si="12"/>
        <v>650</v>
      </c>
    </row>
    <row r="28" spans="1:11" ht="16.2" thickBot="1" x14ac:dyDescent="0.35">
      <c r="A28" s="76"/>
      <c r="B28" s="116"/>
      <c r="C28" s="129" t="s">
        <v>36</v>
      </c>
      <c r="D28" s="130"/>
      <c r="E28" s="130"/>
      <c r="F28" s="130"/>
      <c r="G28" s="130"/>
      <c r="H28" s="96"/>
      <c r="I28" s="96"/>
      <c r="J28" s="96"/>
    </row>
    <row r="29" spans="1:11" ht="24" customHeight="1" thickBot="1" x14ac:dyDescent="0.35">
      <c r="A29" s="76"/>
      <c r="B29" s="116"/>
      <c r="C29" s="81" t="s">
        <v>29</v>
      </c>
      <c r="D29" s="82"/>
      <c r="E29" s="82"/>
      <c r="F29" s="82"/>
      <c r="G29" s="82"/>
      <c r="H29" s="52">
        <v>65.231999999999999</v>
      </c>
      <c r="I29" s="52">
        <v>186.636</v>
      </c>
      <c r="J29" s="52">
        <v>0</v>
      </c>
    </row>
    <row r="30" spans="1:11" ht="24" customHeight="1" thickBot="1" x14ac:dyDescent="0.35">
      <c r="A30" s="76"/>
      <c r="B30" s="116"/>
      <c r="C30" s="81" t="s">
        <v>30</v>
      </c>
      <c r="D30" s="82"/>
      <c r="E30" s="82"/>
      <c r="F30" s="82"/>
      <c r="G30" s="82"/>
      <c r="H30" s="52">
        <v>50.131999999999998</v>
      </c>
      <c r="I30" s="52">
        <v>74.896000000000001</v>
      </c>
      <c r="J30" s="52">
        <v>0</v>
      </c>
    </row>
    <row r="31" spans="1:11" ht="24" customHeight="1" thickBot="1" x14ac:dyDescent="0.35">
      <c r="A31" s="76"/>
      <c r="B31" s="116"/>
      <c r="C31" s="81" t="s">
        <v>31</v>
      </c>
      <c r="D31" s="82"/>
      <c r="E31" s="82"/>
      <c r="F31" s="82"/>
      <c r="G31" s="82"/>
      <c r="H31" s="52">
        <v>264.08999999999997</v>
      </c>
      <c r="I31" s="53">
        <v>330.41</v>
      </c>
      <c r="J31" s="52">
        <v>91.71</v>
      </c>
    </row>
    <row r="32" spans="1:11" ht="24" customHeight="1" thickBot="1" x14ac:dyDescent="0.35">
      <c r="A32" s="76"/>
      <c r="B32" s="116"/>
      <c r="C32" s="81" t="s">
        <v>32</v>
      </c>
      <c r="D32" s="82"/>
      <c r="E32" s="82"/>
      <c r="F32" s="82"/>
      <c r="G32" s="82"/>
      <c r="H32" s="52">
        <v>2238.0300000000002</v>
      </c>
      <c r="I32" s="52">
        <v>2791.67</v>
      </c>
      <c r="J32" s="54">
        <v>329.29</v>
      </c>
    </row>
    <row r="33" spans="1:12" ht="24" customHeight="1" thickBot="1" x14ac:dyDescent="0.35">
      <c r="A33" s="76"/>
      <c r="B33" s="116"/>
      <c r="C33" s="81" t="s">
        <v>33</v>
      </c>
      <c r="D33" s="82"/>
      <c r="E33" s="82"/>
      <c r="F33" s="82"/>
      <c r="G33" s="82"/>
      <c r="H33" s="52">
        <v>3087.16</v>
      </c>
      <c r="I33" s="52">
        <v>3670.85</v>
      </c>
      <c r="J33" s="52">
        <v>25.85</v>
      </c>
    </row>
    <row r="34" spans="1:12" ht="24.75" customHeight="1" thickBot="1" x14ac:dyDescent="0.35">
      <c r="A34" s="77"/>
      <c r="B34" s="117"/>
      <c r="C34" s="83" t="s">
        <v>34</v>
      </c>
      <c r="D34" s="84"/>
      <c r="E34" s="84"/>
      <c r="F34" s="84"/>
      <c r="G34" s="84"/>
      <c r="H34" s="52">
        <f>710.73-0.01</f>
        <v>710.72</v>
      </c>
      <c r="I34" s="52">
        <v>817.57</v>
      </c>
      <c r="J34" s="55">
        <v>203.15</v>
      </c>
    </row>
    <row r="35" spans="1:12" s="32" customFormat="1" ht="88.5" customHeight="1" thickBot="1" x14ac:dyDescent="0.35">
      <c r="A35" s="75" t="s">
        <v>21</v>
      </c>
      <c r="B35" s="49" t="s">
        <v>38</v>
      </c>
      <c r="C35" s="33" t="s">
        <v>16</v>
      </c>
      <c r="D35" s="34" t="s">
        <v>20</v>
      </c>
      <c r="E35" s="28">
        <v>1403</v>
      </c>
      <c r="F35" s="28">
        <v>1200012262</v>
      </c>
      <c r="G35" s="28">
        <v>500</v>
      </c>
      <c r="H35" s="29">
        <f>H41+H36</f>
        <v>3123.5832399999999</v>
      </c>
      <c r="I35" s="29">
        <f t="shared" ref="I35:J35" si="13">I41+I36</f>
        <v>3443.9292800000003</v>
      </c>
      <c r="J35" s="29">
        <f t="shared" si="13"/>
        <v>100</v>
      </c>
    </row>
    <row r="36" spans="1:12" s="32" customFormat="1" ht="35.25" customHeight="1" thickBot="1" x14ac:dyDescent="0.35">
      <c r="A36" s="76"/>
      <c r="B36" s="78" t="s">
        <v>39</v>
      </c>
      <c r="C36" s="42" t="s">
        <v>17</v>
      </c>
      <c r="D36" s="39" t="s">
        <v>20</v>
      </c>
      <c r="E36" s="40">
        <v>1403</v>
      </c>
      <c r="F36" s="40">
        <v>1200012262</v>
      </c>
      <c r="G36" s="40">
        <v>540</v>
      </c>
      <c r="H36" s="41">
        <f>SUM(H37:H40)</f>
        <v>2376</v>
      </c>
      <c r="I36" s="41">
        <f t="shared" ref="I36:J36" si="14">SUM(I37:I40)</f>
        <v>864</v>
      </c>
      <c r="J36" s="41">
        <f t="shared" si="14"/>
        <v>100</v>
      </c>
    </row>
    <row r="37" spans="1:12" s="32" customFormat="1" ht="22.5" customHeight="1" thickBot="1" x14ac:dyDescent="0.35">
      <c r="A37" s="76"/>
      <c r="B37" s="79"/>
      <c r="C37" s="98" t="s">
        <v>35</v>
      </c>
      <c r="D37" s="99"/>
      <c r="E37" s="99"/>
      <c r="F37" s="99"/>
      <c r="G37" s="100"/>
      <c r="H37" s="46">
        <f>600-30+40</f>
        <v>610</v>
      </c>
      <c r="I37" s="45">
        <v>508</v>
      </c>
      <c r="J37" s="45">
        <v>50</v>
      </c>
    </row>
    <row r="38" spans="1:12" s="32" customFormat="1" ht="20.25" customHeight="1" thickBot="1" x14ac:dyDescent="0.35">
      <c r="A38" s="76"/>
      <c r="B38" s="79"/>
      <c r="C38" s="98" t="s">
        <v>34</v>
      </c>
      <c r="D38" s="99"/>
      <c r="E38" s="99"/>
      <c r="F38" s="99"/>
      <c r="G38" s="100"/>
      <c r="H38" s="46">
        <f>500-50</f>
        <v>450</v>
      </c>
      <c r="I38" s="45">
        <v>356</v>
      </c>
      <c r="J38" s="45">
        <v>50</v>
      </c>
    </row>
    <row r="39" spans="1:12" s="32" customFormat="1" ht="23.25" customHeight="1" thickBot="1" x14ac:dyDescent="0.35">
      <c r="A39" s="76"/>
      <c r="B39" s="79"/>
      <c r="C39" s="87" t="s">
        <v>33</v>
      </c>
      <c r="D39" s="88"/>
      <c r="E39" s="88"/>
      <c r="F39" s="88"/>
      <c r="G39" s="89"/>
      <c r="H39" s="46">
        <f>800+330</f>
        <v>1130</v>
      </c>
      <c r="I39" s="45">
        <v>0</v>
      </c>
      <c r="J39" s="45">
        <v>0</v>
      </c>
    </row>
    <row r="40" spans="1:12" s="32" customFormat="1" ht="26.25" customHeight="1" thickBot="1" x14ac:dyDescent="0.35">
      <c r="A40" s="76"/>
      <c r="B40" s="80"/>
      <c r="C40" s="87" t="s">
        <v>32</v>
      </c>
      <c r="D40" s="88"/>
      <c r="E40" s="88"/>
      <c r="F40" s="88"/>
      <c r="G40" s="89"/>
      <c r="H40" s="46">
        <f>186</f>
        <v>186</v>
      </c>
      <c r="I40" s="45">
        <v>0</v>
      </c>
      <c r="J40" s="45">
        <v>0</v>
      </c>
    </row>
    <row r="41" spans="1:12" s="32" customFormat="1" ht="54" customHeight="1" thickBot="1" x14ac:dyDescent="0.35">
      <c r="A41" s="76"/>
      <c r="B41" s="72" t="s">
        <v>40</v>
      </c>
      <c r="C41" s="49" t="s">
        <v>17</v>
      </c>
      <c r="D41" s="50" t="s">
        <v>20</v>
      </c>
      <c r="E41" s="51">
        <v>1403</v>
      </c>
      <c r="F41" s="51">
        <v>1200012262</v>
      </c>
      <c r="G41" s="51">
        <v>540</v>
      </c>
      <c r="H41" s="41">
        <f>H42+H43</f>
        <v>747.58324000000005</v>
      </c>
      <c r="I41" s="41">
        <f t="shared" ref="I41:J41" si="15">I42+I43</f>
        <v>2579.9292800000003</v>
      </c>
      <c r="J41" s="41">
        <f t="shared" si="15"/>
        <v>0</v>
      </c>
    </row>
    <row r="42" spans="1:12" s="32" customFormat="1" ht="33.75" customHeight="1" thickBot="1" x14ac:dyDescent="0.35">
      <c r="A42" s="76"/>
      <c r="B42" s="73"/>
      <c r="C42" s="90" t="s">
        <v>32</v>
      </c>
      <c r="D42" s="91"/>
      <c r="E42" s="91"/>
      <c r="F42" s="91"/>
      <c r="G42" s="92"/>
      <c r="H42" s="64">
        <v>747.58324000000005</v>
      </c>
      <c r="I42" s="156">
        <f>1600- (70.72/1000)</f>
        <v>1599.9292800000001</v>
      </c>
      <c r="J42" s="47">
        <v>0</v>
      </c>
    </row>
    <row r="43" spans="1:12" s="32" customFormat="1" ht="26.25" customHeight="1" thickBot="1" x14ac:dyDescent="0.35">
      <c r="A43" s="76"/>
      <c r="B43" s="74"/>
      <c r="C43" s="93" t="s">
        <v>33</v>
      </c>
      <c r="D43" s="94"/>
      <c r="E43" s="94"/>
      <c r="F43" s="94"/>
      <c r="G43" s="95"/>
      <c r="H43" s="64">
        <v>0</v>
      </c>
      <c r="I43" s="65">
        <v>980</v>
      </c>
      <c r="J43" s="66">
        <v>0</v>
      </c>
    </row>
    <row r="44" spans="1:12" ht="32.25" customHeight="1" thickBot="1" x14ac:dyDescent="0.35">
      <c r="A44" s="75" t="s">
        <v>26</v>
      </c>
      <c r="B44" s="78" t="s">
        <v>27</v>
      </c>
      <c r="C44" s="43" t="s">
        <v>16</v>
      </c>
      <c r="D44" s="27" t="s">
        <v>20</v>
      </c>
      <c r="E44" s="17">
        <v>1403</v>
      </c>
      <c r="F44" s="17">
        <v>1200091030</v>
      </c>
      <c r="G44" s="17">
        <v>500</v>
      </c>
      <c r="H44" s="18">
        <f>H45</f>
        <v>1048.4000000000001</v>
      </c>
      <c r="I44" s="19">
        <f t="shared" ref="I44:J44" si="16">I45</f>
        <v>0</v>
      </c>
      <c r="J44" s="19">
        <f t="shared" si="16"/>
        <v>0</v>
      </c>
      <c r="L44" s="21"/>
    </row>
    <row r="45" spans="1:12" ht="42.75" customHeight="1" thickBot="1" x14ac:dyDescent="0.35">
      <c r="A45" s="76"/>
      <c r="B45" s="79"/>
      <c r="C45" s="43" t="s">
        <v>17</v>
      </c>
      <c r="D45" s="27" t="s">
        <v>20</v>
      </c>
      <c r="E45" s="17">
        <v>1403</v>
      </c>
      <c r="F45" s="17">
        <v>1200091030</v>
      </c>
      <c r="G45" s="17">
        <v>540</v>
      </c>
      <c r="H45" s="18">
        <f>SUM(H46:H49)</f>
        <v>1048.4000000000001</v>
      </c>
      <c r="I45" s="19">
        <v>0</v>
      </c>
      <c r="J45" s="19">
        <v>0</v>
      </c>
    </row>
    <row r="46" spans="1:12" ht="34.5" customHeight="1" thickBot="1" x14ac:dyDescent="0.35">
      <c r="A46" s="76"/>
      <c r="B46" s="79"/>
      <c r="C46" s="81" t="s">
        <v>29</v>
      </c>
      <c r="D46" s="82"/>
      <c r="E46" s="82"/>
      <c r="F46" s="82"/>
      <c r="G46" s="82"/>
      <c r="H46" s="48">
        <v>925.7</v>
      </c>
      <c r="I46" s="45">
        <v>0</v>
      </c>
      <c r="J46" s="45">
        <v>0</v>
      </c>
    </row>
    <row r="47" spans="1:12" ht="30.75" customHeight="1" thickBot="1" x14ac:dyDescent="0.35">
      <c r="A47" s="76"/>
      <c r="B47" s="79"/>
      <c r="C47" s="83" t="s">
        <v>30</v>
      </c>
      <c r="D47" s="84"/>
      <c r="E47" s="84"/>
      <c r="F47" s="84"/>
      <c r="G47" s="84"/>
      <c r="H47" s="48">
        <v>28.1</v>
      </c>
      <c r="I47" s="45">
        <v>0</v>
      </c>
      <c r="J47" s="45">
        <v>0</v>
      </c>
    </row>
    <row r="48" spans="1:12" ht="23.25" customHeight="1" thickBot="1" x14ac:dyDescent="0.35">
      <c r="A48" s="76"/>
      <c r="B48" s="79"/>
      <c r="C48" s="85" t="s">
        <v>33</v>
      </c>
      <c r="D48" s="86"/>
      <c r="E48" s="86"/>
      <c r="F48" s="86"/>
      <c r="G48" s="86"/>
      <c r="H48" s="48">
        <v>84.300000000000011</v>
      </c>
      <c r="I48" s="45">
        <v>0</v>
      </c>
      <c r="J48" s="45">
        <v>0</v>
      </c>
    </row>
    <row r="49" spans="1:12" ht="28.5" customHeight="1" thickBot="1" x14ac:dyDescent="0.35">
      <c r="A49" s="77"/>
      <c r="B49" s="80"/>
      <c r="C49" s="85" t="s">
        <v>32</v>
      </c>
      <c r="D49" s="86"/>
      <c r="E49" s="86"/>
      <c r="F49" s="86"/>
      <c r="G49" s="86"/>
      <c r="H49" s="63">
        <v>10.3</v>
      </c>
      <c r="I49" s="45">
        <v>0</v>
      </c>
      <c r="J49" s="45">
        <v>0</v>
      </c>
    </row>
    <row r="50" spans="1:12" ht="31.8" thickBot="1" x14ac:dyDescent="0.35">
      <c r="A50" s="75">
        <v>2</v>
      </c>
      <c r="B50" s="101" t="s">
        <v>18</v>
      </c>
      <c r="C50" s="16" t="s">
        <v>16</v>
      </c>
      <c r="D50" s="27">
        <v>951</v>
      </c>
      <c r="E50" s="17">
        <v>1301</v>
      </c>
      <c r="F50" s="17">
        <v>1200012263</v>
      </c>
      <c r="G50" s="17">
        <v>700</v>
      </c>
      <c r="H50" s="18">
        <f>H51</f>
        <v>82</v>
      </c>
      <c r="I50" s="19">
        <f t="shared" ref="I50:J50" si="17">I51</f>
        <v>78.954610000000002</v>
      </c>
      <c r="J50" s="19">
        <f t="shared" si="17"/>
        <v>110</v>
      </c>
      <c r="L50" s="21"/>
    </row>
    <row r="51" spans="1:12" ht="63" thickBot="1" x14ac:dyDescent="0.35">
      <c r="A51" s="77"/>
      <c r="B51" s="102"/>
      <c r="C51" s="16" t="s">
        <v>19</v>
      </c>
      <c r="D51" s="14">
        <v>951</v>
      </c>
      <c r="E51" s="13">
        <v>1301</v>
      </c>
      <c r="F51" s="13">
        <v>1200012263</v>
      </c>
      <c r="G51" s="13">
        <v>730</v>
      </c>
      <c r="H51" s="15">
        <f>460-378</f>
        <v>82</v>
      </c>
      <c r="I51" s="15">
        <f>110-31.04539</f>
        <v>78.954610000000002</v>
      </c>
      <c r="J51" s="20">
        <v>110</v>
      </c>
    </row>
  </sheetData>
  <mergeCells count="58">
    <mergeCell ref="I1:J1"/>
    <mergeCell ref="A2:J2"/>
    <mergeCell ref="A3:J3"/>
    <mergeCell ref="A5:A6"/>
    <mergeCell ref="B5:B6"/>
    <mergeCell ref="C5:C6"/>
    <mergeCell ref="D5:G5"/>
    <mergeCell ref="H5:J5"/>
    <mergeCell ref="H13:H15"/>
    <mergeCell ref="I13:I15"/>
    <mergeCell ref="J13:J15"/>
    <mergeCell ref="C17:C18"/>
    <mergeCell ref="E17:E18"/>
    <mergeCell ref="D13:D15"/>
    <mergeCell ref="E13:E15"/>
    <mergeCell ref="D9:D11"/>
    <mergeCell ref="D17:D18"/>
    <mergeCell ref="B17:B34"/>
    <mergeCell ref="A17:A34"/>
    <mergeCell ref="F13:F15"/>
    <mergeCell ref="A8:A15"/>
    <mergeCell ref="B8:B15"/>
    <mergeCell ref="C9:C11"/>
    <mergeCell ref="C32:G32"/>
    <mergeCell ref="C33:G33"/>
    <mergeCell ref="C34:G34"/>
    <mergeCell ref="C28:G28"/>
    <mergeCell ref="C20:G20"/>
    <mergeCell ref="G13:G15"/>
    <mergeCell ref="A50:A51"/>
    <mergeCell ref="B50:B51"/>
    <mergeCell ref="C13:C15"/>
    <mergeCell ref="B36:B40"/>
    <mergeCell ref="C21:G21"/>
    <mergeCell ref="C22:G22"/>
    <mergeCell ref="C23:G23"/>
    <mergeCell ref="C24:G24"/>
    <mergeCell ref="C25:G25"/>
    <mergeCell ref="C26:G26"/>
    <mergeCell ref="C29:G29"/>
    <mergeCell ref="C30:G30"/>
    <mergeCell ref="C31:G31"/>
    <mergeCell ref="C40:G40"/>
    <mergeCell ref="C42:G42"/>
    <mergeCell ref="C43:G43"/>
    <mergeCell ref="H28:J28"/>
    <mergeCell ref="H20:J20"/>
    <mergeCell ref="C37:G37"/>
    <mergeCell ref="C38:G38"/>
    <mergeCell ref="C39:G39"/>
    <mergeCell ref="B41:B43"/>
    <mergeCell ref="A44:A49"/>
    <mergeCell ref="B44:B49"/>
    <mergeCell ref="C46:G46"/>
    <mergeCell ref="C47:G47"/>
    <mergeCell ref="C48:G48"/>
    <mergeCell ref="C49:G49"/>
    <mergeCell ref="A35:A43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rowBreaks count="1" manualBreakCount="1">
    <brk id="4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2023-07-14T01:58:01Z</dcterms:modified>
</cp:coreProperties>
</file>